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howInkAnnotation="0" autoCompressPictures="0"/>
  <mc:AlternateContent xmlns:mc="http://schemas.openxmlformats.org/markup-compatibility/2006">
    <mc:Choice Requires="x15">
      <x15ac:absPath xmlns:x15ac="http://schemas.microsoft.com/office/spreadsheetml/2010/11/ac" url="G:\Direkte Aufträge 2022\Direkte Aufträge OS2A unter 40.000\U05012.0450_01 Restaurierung Metallfunde\1_Progetto\Allegati Metallfunde\"/>
    </mc:Choice>
  </mc:AlternateContent>
  <xr:revisionPtr revIDLastSave="0" documentId="13_ncr:1_{1D020042-70AD-446F-BA5F-04578C83B568}" xr6:coauthVersionLast="47" xr6:coauthVersionMax="47" xr10:uidLastSave="{00000000-0000-0000-0000-000000000000}"/>
  <bookViews>
    <workbookView xWindow="-120" yWindow="-120" windowWidth="25440" windowHeight="15390" tabRatio="545" xr2:uid="{00000000-000D-0000-FFFF-FFFF00000000}"/>
  </bookViews>
  <sheets>
    <sheet name="B2" sheetId="5" r:id="rId1"/>
  </sheets>
  <definedNames>
    <definedName name="_xlnm.Print_Area" localSheetId="0">'B2'!$A$1:$H$16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7" i="5" l="1"/>
</calcChain>
</file>

<file path=xl/sharedStrings.xml><?xml version="1.0" encoding="utf-8"?>
<sst xmlns="http://schemas.openxmlformats.org/spreadsheetml/2006/main" count="39" uniqueCount="34">
  <si>
    <t>02</t>
  </si>
  <si>
    <t>Criteri</t>
  </si>
  <si>
    <t>pesi</t>
  </si>
  <si>
    <t>sottocriteri</t>
  </si>
  <si>
    <t>sottopesi</t>
  </si>
  <si>
    <t>Kriterium</t>
  </si>
  <si>
    <t>Gewichtung</t>
  </si>
  <si>
    <t>Unterkriterien</t>
  </si>
  <si>
    <t>Untergewichtung</t>
  </si>
  <si>
    <t>criteri motivazionali</t>
  </si>
  <si>
    <t>Begründungskriterien</t>
  </si>
  <si>
    <t>QUALITÀ</t>
  </si>
  <si>
    <t>QUALITÄT</t>
  </si>
  <si>
    <t xml:space="preserve">Criteri di valutazione_Offerta economicamente più vantaggiosa                         Bewertungskriterien_Wirtschaftlich günstigstes Angebot            </t>
  </si>
  <si>
    <t>valutazione dei elaborati</t>
  </si>
  <si>
    <t>Bewertung der Unterlagen</t>
  </si>
  <si>
    <t>Restaurierung eines archäologischen Fundes aus Bronze</t>
  </si>
  <si>
    <t>Restaurierung eines archäologischen Fundes aus Eisen</t>
  </si>
  <si>
    <t>Restaurierung eines archäologischen Fundes aus Edelmetall</t>
  </si>
  <si>
    <t xml:space="preserve">Restaurierung eines archäologischen Fundes aus mit anderen Stoffen verbundene Metalle </t>
  </si>
  <si>
    <t>Beispiel einer Kopie</t>
  </si>
  <si>
    <t>Esempio di una copia</t>
  </si>
  <si>
    <t xml:space="preserve">Restauro di un reperto archeologico di metallo in lega con altri materiali  </t>
  </si>
  <si>
    <t xml:space="preserve">Restauro di un reperto archeologico in bronzo  </t>
  </si>
  <si>
    <t>Restauro di un reperto archeologico in ferro</t>
  </si>
  <si>
    <t xml:space="preserve">Restauro di un reperto archeologico in metallo pregiato </t>
  </si>
  <si>
    <t>Begründungskriterium für die Bewertung der Kopie sind die Vorgehensweise, die Komplexität des Objekts und das Gesamterscheinungsbild der Kopie (Formgebung und Farbe) unter Berücksichtigung der ästhetischen, historischen und physischen Eigenschaften des archäologischen Fundes.</t>
  </si>
  <si>
    <t>Criteri motivazionali per la valutazione della qualità della copia sono i metodi usati, la complessità dell'oggetto e l'aspetto generale della copia (modellatura e colore) nel rispetto delle esigenze estetiche, storiche e fisiche del reperto archeologico.</t>
  </si>
  <si>
    <t>Qualità del restauro documentato /               Qualität der dokumentierten Restaurierung</t>
  </si>
  <si>
    <t>02.02</t>
  </si>
  <si>
    <t xml:space="preserve">Criteri motivazionali per la valutazione della qualità del restauro sono la chiarezza formale della scheda di restauro, i metodi di restauro usati, in quanto contribuiscono al consolidamento di un manufatto e alla sua stabilità, la complessità del restauro e l'aspetto generale dell'oggetto restaurato (incollatura, integrazione, modellatura e colore) in quanto favorisce la lettura migliorandone l’aspetto estetico mediante la ricostruzione della forma nel rispetto delle esigenze estetiche, storiche e fisiche del reperto archeologico. </t>
  </si>
  <si>
    <t>Begründungskriterium für die Bewertung der Restaurierung sind die formelle Ausführung des Restaurierungsprotokolls, die Vorgehensweise, inwieweit sie sich auf die Konsolidierung und Stabilität des Objekts auswirkt, die Komplexität der Zusammenstellung, das Ergänzen der Fehlstellen, das Gesamterscheinungsbild des restaurierten Objekts (Klebestellen, Ergänzungen, Formgebung und Farbe) inwieweit es seine Lesbarkeit durch die Rekonstruktion der Form verbessert unter Berücksichtigung der ästhetischen, historischen und physischen Eigenschaften des archäologischen Fundes.</t>
  </si>
  <si>
    <t xml:space="preserve">Criteri motivazionali per la valutazione della qualità del restauro sono la chiarezza formale della scheda di restauro, i metodi di restauro usati, inquanto contribuiscono al consolidamento di un manufatto e alla sua stabilità, la complessità del restauro e l'aspetto generale dell'oggetto restaurato (incollatura, integrazione, modellatura e colore) in quanto favorisce la lettura migliorandone l’aspetto estetico mediante la ricostruzione della forma nel rispetto delle esigenze estetiche, storiche e fisiche del reperto archeologico. </t>
  </si>
  <si>
    <r>
      <rPr>
        <b/>
        <sz val="14"/>
        <color rgb="FF000000"/>
        <rFont val="Calibri"/>
        <family val="2"/>
      </rPr>
      <t>L'offerente deve presentare un esempio di una scheda di restauro  per  la  conservazione preventiva,    assemblaggio    di    oggetti frammentati   e   integrazione   di   reperti archeologici di metallo con immagini dei reperti prima e dopo l’intervento per oggetti in  bronzo, ferro, metallo pregiato e metallo in lega con altri materiali. Si richiede, inoltre, l’immagine di una copia di un reperto archeologia originale, di cui deve essere allegata l’immagine.</t>
    </r>
    <r>
      <rPr>
        <sz val="14"/>
        <color indexed="8"/>
        <rFont val="Calibri"/>
        <family val="2"/>
      </rPr>
      <t xml:space="preserve">
I coefficienti sono determinati, per quanto riguarda gli elementi di valutazione di natura qualitativa, attraverso la media degli stessi, variabili tra zero ed uno, attribuiti discrezionalmente dai singoli commissari. La singola media è calcolata fino al secondo decimale, arrotondando la seconda cifra decimale all’unità superiore qualora la terza cifra decimale sia pari o superiore a cinque, all'unità inferiore qualora la terza cifra decimale sia inferiore a cinque.
Il punteggio è dato dalla moltiplicazione della media di detti coefficienti così calcolata per il relativo peso dell'elemento di valutazione esaminato.
Il risultato della moltiplicazione della media per il relativo punteggio sarà arrotondato con la stessa modalità di cui sopra. 
Il punteggio più elevato di ogni singolo criterio viene riportato al punteggio massimo previsto per quel criterio e tutti gli altri punteggi vengono riportati in proporzione. Il punteggio più elevato risultante dalla somma dei punteggi riparametrati relativi a ciascun singolo criterio verrà quindi riportato al punteggio massimo previsto dal disciplinare in relazione all’offerta tecnica (elemento qualità) adeguando in misura proporzionale i punteggi attribuiti agli altri concorrenti. 
</t>
    </r>
    <r>
      <rPr>
        <b/>
        <sz val="14"/>
        <color rgb="FF000000"/>
        <rFont val="Calibri"/>
        <family val="2"/>
      </rPr>
      <t>Der Bieter muss je ein Beispiel eines Restaurierungsprotokolls über die Vorgehensweise    bei    der    präventiven Konsolidierung, der Zusammensetzung fragmentierter  Objekte und  Ergänzung von Fehlstellen archäologischer Metallfunde inklusive  Fotodokumentation  vor  und  nach dem Eingriff für Objekte aus Bronze, Eisen, Edelmetall und  mit  anderen  Stoffen  verbundene Metalle. Es wird zudem die Abbildung einer Kopie eines archäologischen  Fundes, dessen Abbildung ebenfalls beizulegen ist, angefordert.</t>
    </r>
    <r>
      <rPr>
        <sz val="14"/>
        <color indexed="8"/>
        <rFont val="Calibri"/>
        <family val="2"/>
      </rPr>
      <t xml:space="preserve">
Die Koeffizienten für die qualitativen Bewertungselemente werden als Mittelwert der von den einzelnen Mitgliedern nach eigenem Ermessen zugeteilten Koeffizienten von null bis eins ermittelt. Jeder einzelne Mittelwert wird bis zur zweiten Dezimalstelle berechnet, aufgerundet falls die dritte Dezimalstelle gleich oder über fünf ist bzw. abgerundet falls die dritte Dezimalstelle weniger als fünf ist.
Die Punktezahl ergibt sich aus der Multiplikation des Mittelwertes dieser Koeffizienten mit der Gewichtung des jeweils beurteilten Bewertungselementes.
Das Ergebnis der Multiplikation des Mittelwertes der Koeffizienten mit der jeweiligen Gewichtung wird mit der oben erwähnten Vorgehensweise auf- bzw. abgerundet.
Die höchste Punktezahl für jedes einzelne Kriterium wird der maximal vorgesehenen Punktezahl für das entsprechende Kriterium hochgerechnet, alle anderen Punkte werden im Verhältnis angeglichen. Die höchste Punktezahl, welche aus der Summe der angeglichenen maximalen Punkteanzahl bezüglich jedes einzelne Kriterium hervorgeht, wird dann auf der, von den Wettbewerbsbedingungen vorgesehenen höchsten Punktezahl (Element Qualität) betreffend das technische Angebot gebracht und zugleich werden dadurch die zugewiesenen Punkteanzahlen der anderen Bewerber im Verhältnis angepasst.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</si>
</sst>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6" x14ac:knownFonts="1">
    <font>
      <sz val="12"/>
      <color indexed="8"/>
      <name val="Calibri"/>
      <family val="2"/>
    </font>
    <font>
      <b/>
      <sz val="12"/>
      <color indexed="8"/>
      <name val="Calibri"/>
      <family val="2"/>
    </font>
    <font>
      <sz val="12"/>
      <color indexed="8"/>
      <name val="Calibri"/>
      <family val="2"/>
    </font>
    <font>
      <sz val="12"/>
      <color indexed="8"/>
      <name val="Calibri"/>
      <family val="2"/>
    </font>
    <font>
      <b/>
      <sz val="16"/>
      <color indexed="8"/>
      <name val="Calibri"/>
      <family val="2"/>
    </font>
    <font>
      <sz val="8"/>
      <name val="Calibri"/>
      <family val="2"/>
    </font>
    <font>
      <sz val="12"/>
      <color indexed="8"/>
      <name val="Calibri"/>
      <family val="2"/>
    </font>
    <font>
      <sz val="12"/>
      <color indexed="8"/>
      <name val="Calibri"/>
      <family val="2"/>
      <charset val="1"/>
    </font>
    <font>
      <sz val="12"/>
      <name val="Calibri"/>
      <family val="2"/>
    </font>
    <font>
      <b/>
      <sz val="12"/>
      <color indexed="8"/>
      <name val="Arial"/>
      <family val="2"/>
    </font>
    <font>
      <sz val="14"/>
      <color indexed="8"/>
      <name val="Calibri"/>
      <family val="2"/>
      <scheme val="minor"/>
    </font>
    <font>
      <sz val="14"/>
      <color indexed="8"/>
      <name val="Calibri"/>
      <family val="2"/>
    </font>
    <font>
      <b/>
      <sz val="14"/>
      <color rgb="FF000000"/>
      <name val="Calibri"/>
      <family val="2"/>
    </font>
    <font>
      <sz val="14"/>
      <color indexed="8"/>
      <name val="Arial"/>
      <family val="2"/>
    </font>
    <font>
      <u/>
      <sz val="12"/>
      <color theme="10"/>
      <name val="Calibri"/>
      <family val="2"/>
    </font>
    <font>
      <u/>
      <sz val="12"/>
      <color theme="11"/>
      <name val="Calibri"/>
      <family val="2"/>
    </font>
  </fonts>
  <fills count="5">
    <fill>
      <patternFill patternType="none"/>
    </fill>
    <fill>
      <patternFill patternType="gray125"/>
    </fill>
    <fill>
      <patternFill patternType="solid">
        <fgColor theme="8" tint="0.59999389629810485"/>
        <bgColor indexed="64"/>
      </patternFill>
    </fill>
    <fill>
      <patternFill patternType="solid">
        <fgColor rgb="FF85DFFF"/>
        <bgColor indexed="64"/>
      </patternFill>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thin">
        <color auto="1"/>
      </top>
      <bottom/>
      <diagonal/>
    </border>
    <border>
      <left style="thin">
        <color auto="1"/>
      </left>
      <right/>
      <top style="thin">
        <color auto="1"/>
      </top>
      <bottom style="thin">
        <color auto="1"/>
      </bottom>
      <diagonal/>
    </border>
    <border>
      <left style="thin">
        <color auto="1"/>
      </left>
      <right/>
      <top/>
      <bottom/>
      <diagonal/>
    </border>
    <border>
      <left/>
      <right/>
      <top style="thin">
        <color auto="1"/>
      </top>
      <bottom style="medium">
        <color auto="1"/>
      </bottom>
      <diagonal/>
    </border>
    <border>
      <left style="thin">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thin">
        <color auto="1"/>
      </right>
      <top style="thin">
        <color auto="1"/>
      </top>
      <bottom/>
      <diagonal/>
    </border>
    <border>
      <left style="thin">
        <color auto="1"/>
      </left>
      <right style="thin">
        <color auto="1"/>
      </right>
      <top/>
      <bottom/>
      <diagonal/>
    </border>
  </borders>
  <cellStyleXfs count="13">
    <xf numFmtId="0" fontId="0" fillId="0" borderId="0"/>
    <xf numFmtId="0" fontId="3" fillId="0" borderId="0"/>
    <xf numFmtId="0" fontId="7" fillId="0" borderId="0"/>
    <xf numFmtId="0" fontId="2" fillId="0" borderId="0"/>
    <xf numFmtId="164" fontId="6"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40">
    <xf numFmtId="0" fontId="0" fillId="0" borderId="0" xfId="0"/>
    <xf numFmtId="0" fontId="0" fillId="0" borderId="0" xfId="0" applyBorder="1"/>
    <xf numFmtId="0" fontId="0" fillId="0" borderId="0" xfId="0" applyBorder="1" applyAlignment="1">
      <alignment wrapText="1"/>
    </xf>
    <xf numFmtId="0" fontId="0" fillId="0" borderId="0" xfId="0" applyBorder="1" applyAlignment="1">
      <alignment horizontal="center" vertical="center" wrapText="1"/>
    </xf>
    <xf numFmtId="0" fontId="4" fillId="0" borderId="5" xfId="0" applyFont="1" applyBorder="1" applyAlignment="1">
      <alignment vertical="center"/>
    </xf>
    <xf numFmtId="0" fontId="4" fillId="0" borderId="6" xfId="0" applyFont="1" applyBorder="1" applyAlignment="1">
      <alignment vertical="center"/>
    </xf>
    <xf numFmtId="10" fontId="1" fillId="0" borderId="0" xfId="4" applyNumberFormat="1" applyFont="1" applyBorder="1" applyAlignment="1">
      <alignment horizontal="center" vertical="center"/>
    </xf>
    <xf numFmtId="0" fontId="0" fillId="0" borderId="7" xfId="0" applyBorder="1"/>
    <xf numFmtId="0" fontId="8" fillId="0" borderId="0" xfId="0" applyFont="1" applyBorder="1" applyAlignment="1">
      <alignment vertical="top" wrapText="1"/>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4" fillId="0" borderId="6" xfId="0" applyFont="1" applyFill="1" applyBorder="1" applyAlignment="1">
      <alignment vertical="center"/>
    </xf>
    <xf numFmtId="0" fontId="8" fillId="0" borderId="9" xfId="0" applyFont="1" applyFill="1" applyBorder="1" applyAlignment="1">
      <alignment vertical="top" wrapText="1"/>
    </xf>
    <xf numFmtId="0" fontId="8" fillId="0" borderId="0" xfId="0" applyFont="1" applyBorder="1"/>
    <xf numFmtId="0" fontId="11" fillId="0" borderId="2" xfId="0" applyFont="1" applyBorder="1" applyAlignment="1">
      <alignment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Fill="1" applyBorder="1" applyAlignment="1">
      <alignment horizontal="center" vertical="center" wrapText="1"/>
    </xf>
    <xf numFmtId="0" fontId="11" fillId="0" borderId="0" xfId="0" applyFont="1"/>
    <xf numFmtId="0" fontId="11" fillId="0" borderId="1" xfId="0" applyFont="1" applyBorder="1" applyAlignment="1">
      <alignment wrapText="1"/>
    </xf>
    <xf numFmtId="0" fontId="11" fillId="0" borderId="0" xfId="0" applyFont="1" applyAlignment="1">
      <alignment horizontal="center" vertical="center"/>
    </xf>
    <xf numFmtId="0" fontId="11" fillId="0" borderId="8" xfId="0" applyFont="1" applyBorder="1" applyAlignment="1">
      <alignment horizontal="center" vertical="center"/>
    </xf>
    <xf numFmtId="0" fontId="10" fillId="0" borderId="8" xfId="0" applyFont="1" applyBorder="1" applyAlignment="1">
      <alignment vertical="center" wrapText="1"/>
    </xf>
    <xf numFmtId="0" fontId="10" fillId="0" borderId="8" xfId="0" applyFont="1" applyFill="1" applyBorder="1" applyAlignment="1">
      <alignment vertical="center" wrapText="1"/>
    </xf>
    <xf numFmtId="0" fontId="13" fillId="0" borderId="1" xfId="0" applyFont="1" applyBorder="1" applyAlignment="1">
      <alignment vertical="center" wrapText="1"/>
    </xf>
    <xf numFmtId="49" fontId="1" fillId="3" borderId="12" xfId="0" applyNumberFormat="1" applyFont="1" applyFill="1" applyBorder="1" applyAlignment="1">
      <alignment horizontal="center" vertical="center"/>
    </xf>
    <xf numFmtId="49" fontId="1" fillId="3" borderId="13" xfId="0" applyNumberFormat="1" applyFont="1" applyFill="1" applyBorder="1" applyAlignment="1">
      <alignment horizontal="center" vertical="center"/>
    </xf>
    <xf numFmtId="164" fontId="1" fillId="3" borderId="3" xfId="4" applyFont="1" applyFill="1" applyBorder="1" applyAlignment="1">
      <alignment horizontal="center" vertical="center"/>
    </xf>
    <xf numFmtId="164" fontId="1" fillId="3" borderId="1" xfId="4" applyFont="1" applyFill="1" applyBorder="1" applyAlignment="1">
      <alignment horizontal="center" vertical="center"/>
    </xf>
    <xf numFmtId="164" fontId="1" fillId="3" borderId="15" xfId="4" applyFont="1" applyFill="1" applyBorder="1" applyAlignment="1">
      <alignment horizontal="center" vertical="center"/>
    </xf>
    <xf numFmtId="164" fontId="1" fillId="3" borderId="4" xfId="4" applyFont="1" applyFill="1" applyBorder="1" applyAlignment="1">
      <alignment horizontal="center" vertical="center"/>
    </xf>
    <xf numFmtId="10" fontId="1" fillId="3" borderId="12" xfId="0" applyNumberFormat="1" applyFont="1" applyFill="1" applyBorder="1" applyAlignment="1">
      <alignment horizontal="center" vertical="center"/>
    </xf>
    <xf numFmtId="10" fontId="1" fillId="3" borderId="14"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0" fontId="9" fillId="2" borderId="1" xfId="1" applyFont="1" applyFill="1" applyBorder="1" applyAlignment="1">
      <alignment horizontal="center" vertical="center" wrapText="1"/>
    </xf>
    <xf numFmtId="10" fontId="1" fillId="2" borderId="1" xfId="0" applyNumberFormat="1" applyFont="1" applyFill="1" applyBorder="1" applyAlignment="1">
      <alignment horizontal="center" vertical="center"/>
    </xf>
    <xf numFmtId="10" fontId="1" fillId="4" borderId="1" xfId="0" applyNumberFormat="1" applyFont="1" applyFill="1" applyBorder="1" applyAlignment="1">
      <alignment horizontal="center" vertical="center"/>
    </xf>
    <xf numFmtId="0" fontId="11" fillId="0" borderId="4" xfId="0" applyFont="1" applyFill="1" applyBorder="1" applyAlignment="1">
      <alignment horizontal="justify" vertical="top" wrapText="1"/>
    </xf>
    <xf numFmtId="0" fontId="11" fillId="0" borderId="16" xfId="0" applyFont="1" applyFill="1" applyBorder="1" applyAlignment="1">
      <alignment horizontal="justify" vertical="top" wrapText="1"/>
    </xf>
    <xf numFmtId="0" fontId="11" fillId="0" borderId="2" xfId="0" applyFont="1" applyFill="1" applyBorder="1" applyAlignment="1">
      <alignment horizontal="justify" vertical="top" wrapText="1"/>
    </xf>
  </cellXfs>
  <cellStyles count="13">
    <cellStyle name="Besuchter Hyperlink" xfId="6" builtinId="9" hidden="1"/>
    <cellStyle name="Besuchter Hyperlink" xfId="8" builtinId="9" hidden="1"/>
    <cellStyle name="Besuchter Hyperlink" xfId="10" builtinId="9" hidden="1"/>
    <cellStyle name="Besuchter Hyperlink" xfId="12" builtinId="9" hidden="1"/>
    <cellStyle name="Excel Built-in Normal" xfId="1" xr:uid="{00000000-0005-0000-0000-000005000000}"/>
    <cellStyle name="Excel Built-in Normal 1" xfId="2" xr:uid="{00000000-0005-0000-0000-000006000000}"/>
    <cellStyle name="Excel Built-in Normal_Allegato1_Tabella_10.12.2012_PP" xfId="3" xr:uid="{00000000-0005-0000-0000-000007000000}"/>
    <cellStyle name="Komma" xfId="4" builtinId="3"/>
    <cellStyle name="Link" xfId="5" builtinId="8" hidden="1"/>
    <cellStyle name="Link" xfId="7" builtinId="8" hidden="1"/>
    <cellStyle name="Link" xfId="9" builtinId="8" hidden="1"/>
    <cellStyle name="Link" xfId="11" builtinId="8" hidden="1"/>
    <cellStyle name="Standard" xfId="0" builtinId="0"/>
  </cellStyles>
  <dxfs count="0"/>
  <tableStyles count="0" defaultTableStyle="TableStyleMedium9" defaultPivotStyle="PivotStyleMedium4"/>
  <colors>
    <mruColors>
      <color rgb="FF8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
  <sheetViews>
    <sheetView tabSelected="1" showRuler="0" view="pageLayout" topLeftCell="F1" zoomScale="75" zoomScaleNormal="75" zoomScaleSheetLayoutView="50" zoomScalePageLayoutView="75" workbookViewId="0">
      <selection activeCell="H7" sqref="H7:H16"/>
    </sheetView>
  </sheetViews>
  <sheetFormatPr baseColWidth="10" defaultColWidth="11" defaultRowHeight="15.75" x14ac:dyDescent="0.25"/>
  <cols>
    <col min="1" max="1" width="4.125" customWidth="1"/>
    <col min="2" max="2" width="8.625" bestFit="1" customWidth="1"/>
    <col min="3" max="3" width="23.125" customWidth="1"/>
    <col min="4" max="4" width="11.375" customWidth="1"/>
    <col min="5" max="5" width="55.125" customWidth="1"/>
    <col min="6" max="6" width="17.875" bestFit="1" customWidth="1"/>
    <col min="7" max="7" width="122.875" customWidth="1"/>
    <col min="8" max="8" width="78" customWidth="1"/>
  </cols>
  <sheetData>
    <row r="1" spans="1:8" ht="21.75" thickBot="1" x14ac:dyDescent="0.3">
      <c r="A1" s="4" t="s">
        <v>13</v>
      </c>
      <c r="B1" s="5"/>
      <c r="C1" s="11"/>
      <c r="D1" s="11"/>
      <c r="E1" s="11"/>
      <c r="F1" s="11"/>
      <c r="G1" s="11"/>
      <c r="H1" s="12"/>
    </row>
    <row r="2" spans="1:8" s="18" customFormat="1" ht="23.25" customHeight="1" x14ac:dyDescent="0.3">
      <c r="A2" s="14"/>
      <c r="B2" s="15"/>
      <c r="C2" s="15" t="s">
        <v>1</v>
      </c>
      <c r="D2" s="16" t="s">
        <v>2</v>
      </c>
      <c r="E2" s="15" t="s">
        <v>3</v>
      </c>
      <c r="F2" s="15" t="s">
        <v>4</v>
      </c>
      <c r="G2" s="17" t="s">
        <v>9</v>
      </c>
      <c r="H2" s="16" t="s">
        <v>14</v>
      </c>
    </row>
    <row r="3" spans="1:8" s="18" customFormat="1" ht="23.25" customHeight="1" x14ac:dyDescent="0.3">
      <c r="A3" s="19"/>
      <c r="B3" s="16"/>
      <c r="C3" s="16" t="s">
        <v>5</v>
      </c>
      <c r="D3" s="20" t="s">
        <v>6</v>
      </c>
      <c r="E3" s="16" t="s">
        <v>7</v>
      </c>
      <c r="F3" s="15" t="s">
        <v>8</v>
      </c>
      <c r="G3" s="21" t="s">
        <v>10</v>
      </c>
      <c r="H3" s="16" t="s">
        <v>15</v>
      </c>
    </row>
    <row r="4" spans="1:8" ht="8.25" customHeight="1" thickBot="1" x14ac:dyDescent="0.3">
      <c r="A4" s="2"/>
      <c r="B4" s="3"/>
      <c r="C4" s="3"/>
      <c r="D4" s="9"/>
      <c r="E4" s="10"/>
      <c r="F4" s="10"/>
      <c r="G4" s="7"/>
      <c r="H4" s="8"/>
    </row>
    <row r="5" spans="1:8" x14ac:dyDescent="0.25">
      <c r="A5" s="25" t="s">
        <v>0</v>
      </c>
      <c r="B5" s="27" t="s">
        <v>11</v>
      </c>
      <c r="C5" s="28"/>
      <c r="D5" s="31">
        <v>0.65</v>
      </c>
      <c r="E5" s="6"/>
      <c r="F5" s="6"/>
      <c r="G5" s="1"/>
      <c r="H5" s="8"/>
    </row>
    <row r="6" spans="1:8" ht="16.5" thickBot="1" x14ac:dyDescent="0.3">
      <c r="A6" s="26"/>
      <c r="B6" s="29" t="s">
        <v>12</v>
      </c>
      <c r="C6" s="30"/>
      <c r="D6" s="32"/>
      <c r="E6" s="6"/>
      <c r="F6" s="6"/>
      <c r="G6" s="13"/>
      <c r="H6" s="8"/>
    </row>
    <row r="7" spans="1:8" ht="102.75" customHeight="1" x14ac:dyDescent="0.25">
      <c r="B7" s="33" t="s">
        <v>29</v>
      </c>
      <c r="C7" s="34" t="s">
        <v>28</v>
      </c>
      <c r="D7" s="35">
        <f>F7+F9+F11+F13+F15</f>
        <v>0.65</v>
      </c>
      <c r="E7" s="24" t="s">
        <v>23</v>
      </c>
      <c r="F7" s="36">
        <v>0.13</v>
      </c>
      <c r="G7" s="23" t="s">
        <v>30</v>
      </c>
      <c r="H7" s="37" t="s">
        <v>33</v>
      </c>
    </row>
    <row r="8" spans="1:8" ht="102.75" customHeight="1" x14ac:dyDescent="0.25">
      <c r="B8" s="33"/>
      <c r="C8" s="34"/>
      <c r="D8" s="35"/>
      <c r="E8" s="24" t="s">
        <v>16</v>
      </c>
      <c r="F8" s="36"/>
      <c r="G8" s="22" t="s">
        <v>31</v>
      </c>
      <c r="H8" s="38"/>
    </row>
    <row r="9" spans="1:8" ht="102.75" customHeight="1" x14ac:dyDescent="0.25">
      <c r="B9" s="33"/>
      <c r="C9" s="34"/>
      <c r="D9" s="35"/>
      <c r="E9" s="24" t="s">
        <v>24</v>
      </c>
      <c r="F9" s="36">
        <v>0.13</v>
      </c>
      <c r="G9" s="22" t="s">
        <v>30</v>
      </c>
      <c r="H9" s="38"/>
    </row>
    <row r="10" spans="1:8" ht="102.75" customHeight="1" x14ac:dyDescent="0.25">
      <c r="B10" s="33"/>
      <c r="C10" s="34"/>
      <c r="D10" s="35"/>
      <c r="E10" s="24" t="s">
        <v>17</v>
      </c>
      <c r="F10" s="36"/>
      <c r="G10" s="22" t="s">
        <v>31</v>
      </c>
      <c r="H10" s="38"/>
    </row>
    <row r="11" spans="1:8" ht="102.75" customHeight="1" x14ac:dyDescent="0.25">
      <c r="B11" s="33"/>
      <c r="C11" s="34"/>
      <c r="D11" s="35"/>
      <c r="E11" s="24" t="s">
        <v>25</v>
      </c>
      <c r="F11" s="36">
        <v>0.13</v>
      </c>
      <c r="G11" s="22" t="s">
        <v>32</v>
      </c>
      <c r="H11" s="38"/>
    </row>
    <row r="12" spans="1:8" ht="102.75" customHeight="1" x14ac:dyDescent="0.25">
      <c r="A12" s="1"/>
      <c r="B12" s="33"/>
      <c r="C12" s="34"/>
      <c r="D12" s="35"/>
      <c r="E12" s="24" t="s">
        <v>18</v>
      </c>
      <c r="F12" s="36"/>
      <c r="G12" s="22" t="s">
        <v>31</v>
      </c>
      <c r="H12" s="38"/>
    </row>
    <row r="13" spans="1:8" ht="102.75" customHeight="1" x14ac:dyDescent="0.25">
      <c r="A13" s="1"/>
      <c r="B13" s="33"/>
      <c r="C13" s="34"/>
      <c r="D13" s="35"/>
      <c r="E13" s="24" t="s">
        <v>22</v>
      </c>
      <c r="F13" s="36">
        <v>0.13</v>
      </c>
      <c r="G13" s="22" t="s">
        <v>30</v>
      </c>
      <c r="H13" s="38"/>
    </row>
    <row r="14" spans="1:8" ht="102.75" customHeight="1" x14ac:dyDescent="0.25">
      <c r="A14" s="1"/>
      <c r="B14" s="33"/>
      <c r="C14" s="34"/>
      <c r="D14" s="35"/>
      <c r="E14" s="24" t="s">
        <v>19</v>
      </c>
      <c r="F14" s="36"/>
      <c r="G14" s="22" t="s">
        <v>31</v>
      </c>
      <c r="H14" s="38"/>
    </row>
    <row r="15" spans="1:8" ht="102.75" customHeight="1" x14ac:dyDescent="0.25">
      <c r="A15" s="1"/>
      <c r="B15" s="33"/>
      <c r="C15" s="34"/>
      <c r="D15" s="35"/>
      <c r="E15" s="24" t="s">
        <v>21</v>
      </c>
      <c r="F15" s="36">
        <v>0.13</v>
      </c>
      <c r="G15" s="22" t="s">
        <v>27</v>
      </c>
      <c r="H15" s="38"/>
    </row>
    <row r="16" spans="1:8" ht="102.75" customHeight="1" x14ac:dyDescent="0.25">
      <c r="A16" s="1"/>
      <c r="B16" s="33"/>
      <c r="C16" s="34"/>
      <c r="D16" s="35"/>
      <c r="E16" s="24" t="s">
        <v>20</v>
      </c>
      <c r="F16" s="36"/>
      <c r="G16" s="22" t="s">
        <v>26</v>
      </c>
      <c r="H16" s="39"/>
    </row>
  </sheetData>
  <mergeCells count="13">
    <mergeCell ref="F15:F16"/>
    <mergeCell ref="H7:H16"/>
    <mergeCell ref="F11:F12"/>
    <mergeCell ref="F13:F14"/>
    <mergeCell ref="F9:F10"/>
    <mergeCell ref="F7:F8"/>
    <mergeCell ref="A5:A6"/>
    <mergeCell ref="B5:C5"/>
    <mergeCell ref="B6:C6"/>
    <mergeCell ref="D5:D6"/>
    <mergeCell ref="B7:B16"/>
    <mergeCell ref="C7:C16"/>
    <mergeCell ref="D7:D16"/>
  </mergeCells>
  <phoneticPr fontId="5" type="noConversion"/>
  <pageMargins left="0.70866141732283472" right="0.19685039370078741" top="0.98425196850393704" bottom="1.1811023622047245" header="0.27559055118110237" footer="0.51181102362204722"/>
  <pageSetup paperSize="8" scale="57" fitToHeight="0" orientation="landscape" r:id="rId1"/>
  <headerFooter>
    <oddHeader xml:space="preserve">&amp;L&amp;14
&amp;C&amp;"Calibri,Fett"&amp;14ALLEGATO B2 - ANLAGE B2
PROGETTO NR. 01/2022 CAPITOLO U05012.00450 RESTAURO DI REPERTI ARCHEOLOGICI IN METALLO 
PROJEKT NR. 01/2022 KAPITEL U05012.0450 RESTAURIERUNG ARCHÄOLOGISCHER FUNDE AUS METALL
</oddHeader>
    <oddFooter>&amp;L 13.2  Amt für Bodendenkmäler | Ufficio Beni archeologici 
              Autonome Provinz Bozen | Provincia Autonoma di Bolzano
&amp;C&amp;P | &amp;N&amp;R&amp;D</oddFooter>
  </headerFooter>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B2</vt:lpstr>
      <vt:lpstr>'B2'!Druckbereich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 Torresi</dc:creator>
  <cp:lastModifiedBy>Messner, Roland</cp:lastModifiedBy>
  <cp:lastPrinted>2021-06-04T12:27:53Z</cp:lastPrinted>
  <dcterms:created xsi:type="dcterms:W3CDTF">2012-11-16T13:43:47Z</dcterms:created>
  <dcterms:modified xsi:type="dcterms:W3CDTF">2022-08-16T08:40:47Z</dcterms:modified>
</cp:coreProperties>
</file>